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DE8C2A8B-7E7D-4A7D-836D-03A047B96FBE}" xr6:coauthVersionLast="47" xr6:coauthVersionMax="47" xr10:uidLastSave="{00000000-0000-0000-0000-000000000000}"/>
  <bookViews>
    <workbookView xWindow="-120" yWindow="-120" windowWidth="29040" windowHeight="15720" xr2:uid="{B21AD9EB-85D4-497B-9C03-5A6915FD37CB}"/>
  </bookViews>
  <sheets>
    <sheet name="Preisblatt Pos. 1.1-1.3" sheetId="1" r:id="rId1"/>
  </sheets>
  <definedNames>
    <definedName name="_Hlk22284269" localSheetId="0">'Preisblatt Pos. 1.1-1.3'!#REF!</definedName>
    <definedName name="_Hlk24374239" localSheetId="0">'Preisblatt Pos. 1.1-1.3'!#REF!</definedName>
    <definedName name="_Hlk24374633" localSheetId="0">'Preisblatt Pos. 1.1-1.3'!#REF!</definedName>
    <definedName name="_Hlk24375724" localSheetId="0">'Preisblatt Pos. 1.1-1.3'!#REF!</definedName>
    <definedName name="_Hlk24464228" localSheetId="0">'Preisblatt Pos. 1.1-1.3'!#REF!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  <c r="E13" i="1"/>
  <c r="E46" i="1"/>
  <c r="E45" i="1"/>
  <c r="E44" i="1"/>
  <c r="E43" i="1"/>
  <c r="E30" i="1"/>
  <c r="E29" i="1"/>
  <c r="E28" i="1"/>
  <c r="E17" i="1" l="1"/>
  <c r="E54" i="1" s="1"/>
  <c r="E47" i="1"/>
  <c r="E57" i="1" s="1"/>
  <c r="E39" i="1" l="1"/>
  <c r="E38" i="1"/>
  <c r="E37" i="1"/>
  <c r="E36" i="1"/>
  <c r="E25" i="1"/>
  <c r="E24" i="1"/>
  <c r="E23" i="1"/>
  <c r="E22" i="1"/>
  <c r="E6" i="1"/>
  <c r="E5" i="1"/>
  <c r="E7" i="1"/>
  <c r="E40" i="1" l="1"/>
  <c r="E56" i="1" s="1"/>
  <c r="E31" i="1"/>
  <c r="E55" i="1" s="1"/>
  <c r="E4" i="1"/>
  <c r="E8" i="1" s="1"/>
  <c r="E53" i="1" s="1"/>
  <c r="E58" i="1" l="1"/>
  <c r="E59" i="1" l="1"/>
  <c r="E60" i="1" s="1"/>
</calcChain>
</file>

<file path=xl/sharedStrings.xml><?xml version="1.0" encoding="utf-8"?>
<sst xmlns="http://schemas.openxmlformats.org/spreadsheetml/2006/main" count="116" uniqueCount="76">
  <si>
    <t>Pos.</t>
  </si>
  <si>
    <t xml:space="preserve">Artikel/Leistung </t>
  </si>
  <si>
    <t>Gesamtpreis</t>
  </si>
  <si>
    <t>Artikel/Leistung</t>
  </si>
  <si>
    <t>1.1</t>
  </si>
  <si>
    <t>1.2</t>
  </si>
  <si>
    <t>1.3</t>
  </si>
  <si>
    <t>19,0% MwSt.</t>
  </si>
  <si>
    <t>Gesamt brutto</t>
  </si>
  <si>
    <t>Gesamt netto</t>
  </si>
  <si>
    <t>Zusammenfassung Angebotspreise</t>
  </si>
  <si>
    <t>Durchführung der Umzugsarbeiten wie in der Leistungsbeschreibung unter Punkt 6 beschrieben.</t>
  </si>
  <si>
    <t>Einzelpreis</t>
  </si>
  <si>
    <t>Volumen m³</t>
  </si>
  <si>
    <t>Angebotspreise zu Pos. 1.1 - 1.4</t>
  </si>
  <si>
    <t>1.4</t>
  </si>
  <si>
    <t>1.1-4</t>
  </si>
  <si>
    <t>Angebotspreise zu Pos. 2.1 - 2.4</t>
  </si>
  <si>
    <t>Angebotspreise zu Pos. 3.1 - 3.4</t>
  </si>
  <si>
    <t>3.1-4</t>
  </si>
  <si>
    <t>Umzug Verwaltungs-Büroarbeitsplätze, Geb. Westenmauer 10</t>
  </si>
  <si>
    <t>Umzug Verwaltungs-Büroarbeitsplätze, Geb. Südstraße 41</t>
  </si>
  <si>
    <t>Umzug Verwaltungs-Büroarbeitsplätze, Geb. Kirchplatz 3</t>
  </si>
  <si>
    <t>Umzug Verwaltungs-Büroarbeitsplätze, Geb. Görlitzer Str. 1</t>
  </si>
  <si>
    <t>Entsorgungsleistungen, Geb. Westenmauer 10</t>
  </si>
  <si>
    <t>Entsorgungsleistungen, Geb. Südstraße 41</t>
  </si>
  <si>
    <t>Entsorgungsleistungen, Geb. Kirchplatz 3</t>
  </si>
  <si>
    <t>Entsorgungsleistungen, Geb. Görlitzer Str. 1</t>
  </si>
  <si>
    <t>1.1-1.4</t>
  </si>
  <si>
    <t>2.1-2.4</t>
  </si>
  <si>
    <t>3.1-3.4</t>
  </si>
  <si>
    <t>1.1-3.4</t>
  </si>
  <si>
    <t>2.1</t>
  </si>
  <si>
    <t>2.2</t>
  </si>
  <si>
    <t>2.3</t>
  </si>
  <si>
    <t>2.4</t>
  </si>
  <si>
    <t>2.1-4</t>
  </si>
  <si>
    <t>Verpackung und Transport der Technik und IT-Komponenten, Geb. Westenmauer 10</t>
  </si>
  <si>
    <t>Verpackung und Transport der Technik und IT-Komponenten, Geb. Südstraße 41</t>
  </si>
  <si>
    <t>Verpackung und Transport der Technik und IT-Komponenten, Geb. Kirchplatz 3</t>
  </si>
  <si>
    <t>Verpackung und Transport der Technik und IT-Komponenten, Geb. Görlitzer Str. 1</t>
  </si>
  <si>
    <t>3.1.1</t>
  </si>
  <si>
    <t>3.2.1</t>
  </si>
  <si>
    <t>3.3.1</t>
  </si>
  <si>
    <t>3.4.1</t>
  </si>
  <si>
    <t>Durchführung der Umzugsarbeiten Verwaltungs- und Büroarbeitsplätze</t>
  </si>
  <si>
    <t>Durchführung der Deinstallation, Verpackung und Transport der Technik und IT-Komponenten</t>
  </si>
  <si>
    <t>Artikel/Leistung 1. Umzug</t>
  </si>
  <si>
    <t>Anzahl</t>
  </si>
  <si>
    <t>Gesamt Netto</t>
  </si>
  <si>
    <t>Deinstallation der Beamer</t>
  </si>
  <si>
    <t>Deinstallation der Netzwerkstatusanzeige</t>
  </si>
  <si>
    <t>Gesamt netto Deinstallation, Verpackung und Transport</t>
  </si>
  <si>
    <t>Entsorgungs- und Containergebühren nach Wiegeschein</t>
  </si>
  <si>
    <r>
      <t xml:space="preserve">Anzahl </t>
    </r>
    <r>
      <rPr>
        <b/>
        <i/>
        <sz val="10"/>
        <color rgb="FF000000"/>
        <rFont val="Arial"/>
        <family val="2"/>
      </rPr>
      <t>ca.</t>
    </r>
  </si>
  <si>
    <t>Entsorgungskosten je Tonne, Restmüll, Netto</t>
  </si>
  <si>
    <t>Vergütung je Tonne, Metall, Netto (+/-)</t>
  </si>
  <si>
    <t>Entsorgungskosten je Kilogramm, Elektroschrott, Netto</t>
  </si>
  <si>
    <t>30 m³ Containergestellung, Anlieferung und Abholung je Stück, Netto</t>
  </si>
  <si>
    <t>Einzelpreise für die Containergestellungen und Entsorgungsgebühren.</t>
  </si>
  <si>
    <t>Die Abrechnung der Containergestellungen und Entsorgungsgebühren erfolgt nach Nachweis der Liefer- und Wiegescheine des Entsorgungsbetriebes. Die oben angegeben Tonnagen und Containeranzahlen sind Anhand der Volumina geschätzt.</t>
  </si>
  <si>
    <t>Durchführung von Regiearbeiten nach Umzug zum beräumen von Mobiliar und sonstigen Inhalten wie in der Leistungsbeschreibung unter Punkt 7 beschrieben. (Die Abrechnung erfolgt nach Aufwand laut Arbeitsschein)</t>
  </si>
  <si>
    <t>Einsatzstunden</t>
  </si>
  <si>
    <t>1.5.1</t>
  </si>
  <si>
    <t>Gestellung von einem Teamleiter für 5 Arbeitstage a. 8h</t>
  </si>
  <si>
    <t>Gestellung von einem Kraftfahrer für 5 Arbeitstage a. 8h</t>
  </si>
  <si>
    <t>Gestellung von drei Packer/Träger für 5 Arbeitstage a. 8h</t>
  </si>
  <si>
    <t>Gestellung eines Möbelwagens für 5 Arbeitstage a. 8h</t>
  </si>
  <si>
    <t>1.5</t>
  </si>
  <si>
    <t>Angebotspreise zu Pos. 1.5</t>
  </si>
  <si>
    <t>Durchführung der Verpackung und dem Transport der Technik- und IT-Komponenten wie in der Leistungsbeschreibung unter Punkt 8 beschrieben.</t>
  </si>
  <si>
    <t>Durchführung der Deinstallation von Technik- und IT-Komponenten wie in der Leistungsbeschreibung unter Punkt 8 beschrieben.</t>
  </si>
  <si>
    <t>Durchführung der Entsorgungsleistungen</t>
  </si>
  <si>
    <t>Durchführung von Regiearbeiten nach Umzug zum beräumen von Mobiliar und sonstigen Inhalten</t>
  </si>
  <si>
    <t>Durchführung der Entsorgungsleistungen inkl. Vertragen des Entsorgungsgutes und Restinhalte aus den Ausgangsflächen wie in der Leistungsbeschreibung unter Punkt 9 beschrieben.</t>
  </si>
  <si>
    <t>Deinstallation der Multifunktionsgeräte/Drucker/Scanner/USV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</si>
</sst>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3" fillId="3" borderId="1" xfId="0" applyNumberFormat="1" applyFont="1" applyFill="1" applyBorder="1" applyAlignment="1" applyProtection="1">
      <alignment vertical="center"/>
      <protection locked="0"/>
    </xf>
    <xf numFmtId="16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164" fontId="10" fillId="5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0" xfId="0" applyNumberFormat="1" applyFont="1" applyFill="1" applyAlignment="1" applyProtection="1">
      <alignment horizontal="justify" vertical="center"/>
    </xf>
    <xf numFmtId="0" fontId="0" fillId="2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49" fontId="3" fillId="2" borderId="0" xfId="0" applyNumberFormat="1" applyFont="1" applyFill="1" applyAlignment="1" applyProtection="1">
      <alignment horizontal="justify" vertical="center"/>
    </xf>
    <xf numFmtId="49" fontId="4" fillId="6" borderId="1" xfId="0" applyNumberFormat="1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2" fontId="3" fillId="0" borderId="4" xfId="0" applyNumberFormat="1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3" fillId="0" borderId="10" xfId="0" applyNumberFormat="1" applyFont="1" applyBorder="1" applyAlignment="1" applyProtection="1">
      <alignment horizontal="right" vertical="center" wrapText="1"/>
    </xf>
    <xf numFmtId="164" fontId="3" fillId="0" borderId="8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164" fontId="4" fillId="0" borderId="5" xfId="0" applyNumberFormat="1" applyFont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justify" vertical="center"/>
    </xf>
    <xf numFmtId="0" fontId="0" fillId="2" borderId="0" xfId="0" applyFill="1" applyAlignment="1" applyProtection="1">
      <alignment vertical="center"/>
    </xf>
    <xf numFmtId="0" fontId="0" fillId="0" borderId="0" xfId="0" applyProtection="1"/>
    <xf numFmtId="49" fontId="4" fillId="4" borderId="1" xfId="0" applyNumberFormat="1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164" fontId="3" fillId="0" borderId="6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right" vertical="center" wrapText="1"/>
    </xf>
    <xf numFmtId="3" fontId="10" fillId="2" borderId="1" xfId="0" applyNumberFormat="1" applyFont="1" applyFill="1" applyBorder="1" applyAlignment="1" applyProtection="1">
      <alignment horizontal="right" vertical="center" wrapText="1"/>
    </xf>
    <xf numFmtId="164" fontId="3" fillId="0" borderId="6" xfId="0" applyNumberFormat="1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justify" vertical="center" wrapText="1"/>
    </xf>
    <xf numFmtId="0" fontId="0" fillId="0" borderId="3" xfId="0" applyBorder="1" applyAlignment="1" applyProtection="1">
      <alignment horizontal="justify" vertical="center" wrapText="1"/>
    </xf>
    <xf numFmtId="0" fontId="0" fillId="0" borderId="4" xfId="0" applyBorder="1" applyAlignment="1" applyProtection="1">
      <alignment horizontal="justify" vertical="center" wrapText="1"/>
    </xf>
    <xf numFmtId="164" fontId="4" fillId="2" borderId="5" xfId="0" applyNumberFormat="1" applyFont="1" applyFill="1" applyBorder="1" applyAlignment="1" applyProtection="1">
      <alignment horizontal="right" vertical="center" wrapText="1"/>
    </xf>
    <xf numFmtId="49" fontId="11" fillId="2" borderId="12" xfId="0" applyNumberFormat="1" applyFont="1" applyFill="1" applyBorder="1" applyAlignment="1" applyProtection="1">
      <alignment vertical="center"/>
    </xf>
    <xf numFmtId="49" fontId="10" fillId="2" borderId="0" xfId="0" applyNumberFormat="1" applyFont="1" applyFill="1" applyAlignment="1" applyProtection="1">
      <alignment horizontal="justify" vertical="center"/>
    </xf>
    <xf numFmtId="49" fontId="8" fillId="2" borderId="0" xfId="0" applyNumberFormat="1" applyFont="1" applyFill="1" applyAlignment="1" applyProtection="1">
      <alignment vertical="center"/>
    </xf>
    <xf numFmtId="0" fontId="0" fillId="2" borderId="0" xfId="0" applyFill="1" applyProtection="1"/>
    <xf numFmtId="49" fontId="2" fillId="2" borderId="7" xfId="0" applyNumberFormat="1" applyFont="1" applyFill="1" applyBorder="1" applyAlignment="1" applyProtection="1">
      <alignment horizontal="justify" vertical="top"/>
    </xf>
    <xf numFmtId="0" fontId="2" fillId="0" borderId="7" xfId="0" applyFont="1" applyBorder="1" applyAlignment="1" applyProtection="1">
      <alignment vertical="top"/>
    </xf>
    <xf numFmtId="49" fontId="4" fillId="6" borderId="1" xfId="0" applyNumberFormat="1" applyFont="1" applyFill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3" fillId="0" borderId="2" xfId="0" applyFont="1" applyBorder="1" applyAlignment="1" applyProtection="1">
      <alignment vertical="center" wrapText="1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164" fontId="3" fillId="0" borderId="1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49" fontId="0" fillId="2" borderId="0" xfId="0" applyNumberFormat="1" applyFill="1" applyProtection="1"/>
    <xf numFmtId="49" fontId="0" fillId="0" borderId="0" xfId="0" applyNumberFormat="1" applyProtection="1"/>
    <xf numFmtId="49" fontId="4" fillId="2" borderId="0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164" fontId="4" fillId="2" borderId="0" xfId="0" applyNumberFormat="1" applyFont="1" applyFill="1" applyBorder="1" applyAlignment="1" applyProtection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9BA6-93EE-411F-9C25-38355C15BA8B}">
  <dimension ref="A1:E66"/>
  <sheetViews>
    <sheetView tabSelected="1" view="pageLayout" zoomScale="130" zoomScaleNormal="100" zoomScalePageLayoutView="130" workbookViewId="0">
      <selection activeCell="D4" sqref="D4"/>
    </sheetView>
  </sheetViews>
  <sheetFormatPr baseColWidth="10" defaultColWidth="11" defaultRowHeight="14.25" x14ac:dyDescent="0.2"/>
  <cols>
    <col min="1" max="1" width="6.25" style="64" customWidth="1"/>
    <col min="2" max="2" width="44.875" style="24" customWidth="1"/>
    <col min="3" max="5" width="13" style="24" customWidth="1"/>
    <col min="6" max="16384" width="11" style="24"/>
  </cols>
  <sheetData>
    <row r="1" spans="1:5" s="6" customFormat="1" ht="27" customHeight="1" x14ac:dyDescent="0.2">
      <c r="A1" s="4" t="s">
        <v>14</v>
      </c>
      <c r="B1" s="5"/>
      <c r="C1" s="5"/>
      <c r="D1" s="5"/>
      <c r="E1" s="5"/>
    </row>
    <row r="2" spans="1:5" s="6" customFormat="1" ht="21.75" customHeight="1" x14ac:dyDescent="0.2">
      <c r="A2" s="7" t="s">
        <v>11</v>
      </c>
      <c r="B2" s="5"/>
      <c r="C2" s="5"/>
      <c r="D2" s="5"/>
      <c r="E2" s="5"/>
    </row>
    <row r="3" spans="1:5" s="6" customFormat="1" ht="22.5" customHeight="1" x14ac:dyDescent="0.2">
      <c r="A3" s="8" t="s">
        <v>0</v>
      </c>
      <c r="B3" s="9" t="s">
        <v>1</v>
      </c>
      <c r="C3" s="10" t="s">
        <v>13</v>
      </c>
      <c r="D3" s="10" t="s">
        <v>12</v>
      </c>
      <c r="E3" s="9" t="s">
        <v>2</v>
      </c>
    </row>
    <row r="4" spans="1:5" s="6" customFormat="1" ht="28.15" customHeight="1" x14ac:dyDescent="0.2">
      <c r="A4" s="11" t="s">
        <v>4</v>
      </c>
      <c r="B4" s="12" t="s">
        <v>20</v>
      </c>
      <c r="C4" s="13">
        <v>1025.2198990000027</v>
      </c>
      <c r="D4" s="1"/>
      <c r="E4" s="14">
        <f>C4*D4</f>
        <v>0</v>
      </c>
    </row>
    <row r="5" spans="1:5" s="6" customFormat="1" ht="22.35" customHeight="1" x14ac:dyDescent="0.2">
      <c r="A5" s="11" t="s">
        <v>5</v>
      </c>
      <c r="B5" s="12" t="s">
        <v>21</v>
      </c>
      <c r="C5" s="13">
        <v>315.95511099999959</v>
      </c>
      <c r="D5" s="1"/>
      <c r="E5" s="15">
        <f>C5*D5</f>
        <v>0</v>
      </c>
    </row>
    <row r="6" spans="1:5" s="6" customFormat="1" ht="22.35" customHeight="1" x14ac:dyDescent="0.2">
      <c r="A6" s="11" t="s">
        <v>6</v>
      </c>
      <c r="B6" s="12" t="s">
        <v>22</v>
      </c>
      <c r="C6" s="13">
        <v>20.642439999999997</v>
      </c>
      <c r="D6" s="1"/>
      <c r="E6" s="14">
        <f>C6*D6</f>
        <v>0</v>
      </c>
    </row>
    <row r="7" spans="1:5" s="6" customFormat="1" ht="22.35" customHeight="1" thickBot="1" x14ac:dyDescent="0.25">
      <c r="A7" s="11" t="s">
        <v>15</v>
      </c>
      <c r="B7" s="12" t="s">
        <v>23</v>
      </c>
      <c r="C7" s="13">
        <v>13.628044999999998</v>
      </c>
      <c r="D7" s="1"/>
      <c r="E7" s="16">
        <f>C7*D7</f>
        <v>0</v>
      </c>
    </row>
    <row r="8" spans="1:5" s="6" customFormat="1" ht="22.5" customHeight="1" x14ac:dyDescent="0.2">
      <c r="A8" s="17" t="s">
        <v>16</v>
      </c>
      <c r="B8" s="18" t="s">
        <v>9</v>
      </c>
      <c r="C8" s="19"/>
      <c r="D8" s="20"/>
      <c r="E8" s="21">
        <f>SUM(E4:E7)</f>
        <v>0</v>
      </c>
    </row>
    <row r="9" spans="1:5" s="6" customFormat="1" ht="10.15" customHeight="1" x14ac:dyDescent="0.2">
      <c r="A9" s="22"/>
      <c r="B9" s="23"/>
      <c r="C9" s="23"/>
      <c r="D9" s="23"/>
      <c r="E9" s="23"/>
    </row>
    <row r="10" spans="1:5" s="6" customFormat="1" ht="22.5" customHeight="1" x14ac:dyDescent="0.2">
      <c r="A10" s="4" t="s">
        <v>69</v>
      </c>
      <c r="B10" s="5"/>
      <c r="C10" s="5"/>
      <c r="D10" s="5"/>
      <c r="E10" s="5"/>
    </row>
    <row r="11" spans="1:5" s="6" customFormat="1" ht="34.5" customHeight="1" x14ac:dyDescent="0.2">
      <c r="A11" s="7" t="s">
        <v>61</v>
      </c>
      <c r="B11" s="5"/>
      <c r="C11" s="5"/>
      <c r="D11" s="5"/>
      <c r="E11" s="5"/>
    </row>
    <row r="12" spans="1:5" s="6" customFormat="1" ht="22.5" customHeight="1" x14ac:dyDescent="0.2">
      <c r="A12" s="8" t="s">
        <v>0</v>
      </c>
      <c r="B12" s="9" t="s">
        <v>1</v>
      </c>
      <c r="C12" s="10" t="s">
        <v>62</v>
      </c>
      <c r="D12" s="10" t="s">
        <v>12</v>
      </c>
      <c r="E12" s="9" t="s">
        <v>2</v>
      </c>
    </row>
    <row r="13" spans="1:5" s="6" customFormat="1" ht="22.35" customHeight="1" x14ac:dyDescent="0.2">
      <c r="A13" s="11" t="s">
        <v>63</v>
      </c>
      <c r="B13" s="12" t="s">
        <v>64</v>
      </c>
      <c r="C13" s="13">
        <v>40</v>
      </c>
      <c r="D13" s="1"/>
      <c r="E13" s="14">
        <f>C13*D13</f>
        <v>0</v>
      </c>
    </row>
    <row r="14" spans="1:5" s="6" customFormat="1" ht="22.35" customHeight="1" x14ac:dyDescent="0.2">
      <c r="A14" s="11" t="s">
        <v>63</v>
      </c>
      <c r="B14" s="12" t="s">
        <v>65</v>
      </c>
      <c r="C14" s="13">
        <v>40</v>
      </c>
      <c r="D14" s="1"/>
      <c r="E14" s="15">
        <f>C14*D14</f>
        <v>0</v>
      </c>
    </row>
    <row r="15" spans="1:5" s="6" customFormat="1" ht="22.35" customHeight="1" x14ac:dyDescent="0.2">
      <c r="A15" s="11" t="s">
        <v>63</v>
      </c>
      <c r="B15" s="12" t="s">
        <v>66</v>
      </c>
      <c r="C15" s="13">
        <v>120</v>
      </c>
      <c r="D15" s="1"/>
      <c r="E15" s="14">
        <f>C15*D15</f>
        <v>0</v>
      </c>
    </row>
    <row r="16" spans="1:5" s="6" customFormat="1" ht="22.35" customHeight="1" thickBot="1" x14ac:dyDescent="0.25">
      <c r="A16" s="11" t="s">
        <v>63</v>
      </c>
      <c r="B16" s="12" t="s">
        <v>67</v>
      </c>
      <c r="C16" s="13">
        <v>40</v>
      </c>
      <c r="D16" s="1"/>
      <c r="E16" s="16">
        <f>C16*D16</f>
        <v>0</v>
      </c>
    </row>
    <row r="17" spans="1:5" s="6" customFormat="1" ht="22.5" customHeight="1" x14ac:dyDescent="0.2">
      <c r="A17" s="17" t="s">
        <v>68</v>
      </c>
      <c r="B17" s="18" t="s">
        <v>9</v>
      </c>
      <c r="C17" s="19"/>
      <c r="D17" s="20"/>
      <c r="E17" s="21">
        <f>SUM(E13:E16)</f>
        <v>0</v>
      </c>
    </row>
    <row r="18" spans="1:5" s="6" customFormat="1" ht="6.6" customHeight="1" x14ac:dyDescent="0.2">
      <c r="A18" s="22"/>
      <c r="B18" s="23"/>
      <c r="C18" s="23"/>
      <c r="D18" s="23"/>
      <c r="E18" s="23"/>
    </row>
    <row r="19" spans="1:5" s="6" customFormat="1" ht="27" customHeight="1" x14ac:dyDescent="0.2">
      <c r="A19" s="4" t="s">
        <v>17</v>
      </c>
      <c r="B19" s="5"/>
      <c r="C19" s="5"/>
      <c r="D19" s="5"/>
      <c r="E19" s="5"/>
    </row>
    <row r="20" spans="1:5" s="6" customFormat="1" ht="31.5" customHeight="1" x14ac:dyDescent="0.2">
      <c r="A20" s="7" t="s">
        <v>70</v>
      </c>
      <c r="B20" s="5"/>
      <c r="C20" s="5"/>
      <c r="D20" s="5"/>
      <c r="E20" s="5"/>
    </row>
    <row r="21" spans="1:5" s="6" customFormat="1" ht="22.5" customHeight="1" x14ac:dyDescent="0.2">
      <c r="A21" s="8" t="s">
        <v>0</v>
      </c>
      <c r="B21" s="9" t="s">
        <v>1</v>
      </c>
      <c r="C21" s="10" t="s">
        <v>13</v>
      </c>
      <c r="D21" s="10" t="s">
        <v>12</v>
      </c>
      <c r="E21" s="9" t="s">
        <v>2</v>
      </c>
    </row>
    <row r="22" spans="1:5" s="6" customFormat="1" ht="29.25" customHeight="1" x14ac:dyDescent="0.2">
      <c r="A22" s="11" t="s">
        <v>32</v>
      </c>
      <c r="B22" s="12" t="s">
        <v>37</v>
      </c>
      <c r="C22" s="13">
        <v>70.62</v>
      </c>
      <c r="D22" s="1"/>
      <c r="E22" s="14">
        <f>C22*D22</f>
        <v>0</v>
      </c>
    </row>
    <row r="23" spans="1:5" s="6" customFormat="1" ht="29.25" customHeight="1" x14ac:dyDescent="0.2">
      <c r="A23" s="11" t="s">
        <v>33</v>
      </c>
      <c r="B23" s="12" t="s">
        <v>38</v>
      </c>
      <c r="C23" s="13">
        <v>17.989999999999998</v>
      </c>
      <c r="D23" s="1"/>
      <c r="E23" s="15">
        <f>C23*D23</f>
        <v>0</v>
      </c>
    </row>
    <row r="24" spans="1:5" s="6" customFormat="1" ht="29.25" customHeight="1" x14ac:dyDescent="0.2">
      <c r="A24" s="11" t="s">
        <v>34</v>
      </c>
      <c r="B24" s="12" t="s">
        <v>39</v>
      </c>
      <c r="C24" s="13">
        <v>1.47</v>
      </c>
      <c r="D24" s="1"/>
      <c r="E24" s="14">
        <f>C24*D24</f>
        <v>0</v>
      </c>
    </row>
    <row r="25" spans="1:5" s="6" customFormat="1" ht="29.25" customHeight="1" x14ac:dyDescent="0.2">
      <c r="A25" s="11" t="s">
        <v>35</v>
      </c>
      <c r="B25" s="12" t="s">
        <v>40</v>
      </c>
      <c r="C25" s="13">
        <v>0.69</v>
      </c>
      <c r="D25" s="1"/>
      <c r="E25" s="14">
        <f>C25*D25</f>
        <v>0</v>
      </c>
    </row>
    <row r="26" spans="1:5" ht="25.15" customHeight="1" x14ac:dyDescent="0.2">
      <c r="A26" s="7" t="s">
        <v>71</v>
      </c>
      <c r="B26" s="5"/>
      <c r="C26" s="5"/>
      <c r="D26" s="5"/>
      <c r="E26" s="5"/>
    </row>
    <row r="27" spans="1:5" ht="21.75" customHeight="1" x14ac:dyDescent="0.2">
      <c r="A27" s="25" t="s">
        <v>0</v>
      </c>
      <c r="B27" s="26" t="s">
        <v>47</v>
      </c>
      <c r="C27" s="27" t="s">
        <v>48</v>
      </c>
      <c r="D27" s="27" t="s">
        <v>12</v>
      </c>
      <c r="E27" s="27" t="s">
        <v>2</v>
      </c>
    </row>
    <row r="28" spans="1:5" ht="21.75" customHeight="1" x14ac:dyDescent="0.2">
      <c r="A28" s="11" t="s">
        <v>36</v>
      </c>
      <c r="B28" s="28" t="s">
        <v>75</v>
      </c>
      <c r="C28" s="29">
        <v>177</v>
      </c>
      <c r="D28" s="2"/>
      <c r="E28" s="30">
        <f t="shared" ref="E28:E30" si="0">C28*D28</f>
        <v>0</v>
      </c>
    </row>
    <row r="29" spans="1:5" ht="21.75" customHeight="1" x14ac:dyDescent="0.2">
      <c r="A29" s="11" t="s">
        <v>36</v>
      </c>
      <c r="B29" s="28" t="s">
        <v>51</v>
      </c>
      <c r="C29" s="29">
        <v>8</v>
      </c>
      <c r="D29" s="2"/>
      <c r="E29" s="30">
        <f t="shared" si="0"/>
        <v>0</v>
      </c>
    </row>
    <row r="30" spans="1:5" ht="21.75" customHeight="1" thickBot="1" x14ac:dyDescent="0.25">
      <c r="A30" s="11" t="s">
        <v>36</v>
      </c>
      <c r="B30" s="28" t="s">
        <v>50</v>
      </c>
      <c r="C30" s="29">
        <v>3</v>
      </c>
      <c r="D30" s="2"/>
      <c r="E30" s="31">
        <f t="shared" si="0"/>
        <v>0</v>
      </c>
    </row>
    <row r="31" spans="1:5" s="6" customFormat="1" ht="21.75" customHeight="1" x14ac:dyDescent="0.2">
      <c r="A31" s="17" t="s">
        <v>36</v>
      </c>
      <c r="B31" s="32" t="s">
        <v>52</v>
      </c>
      <c r="C31" s="19"/>
      <c r="D31" s="20"/>
      <c r="E31" s="21">
        <f>SUM(E22:E25,E28:E30)</f>
        <v>0</v>
      </c>
    </row>
    <row r="32" spans="1:5" s="6" customFormat="1" ht="21.75" customHeight="1" x14ac:dyDescent="0.2">
      <c r="A32" s="65"/>
      <c r="B32" s="66"/>
      <c r="C32" s="67"/>
      <c r="D32" s="67"/>
      <c r="E32" s="68"/>
    </row>
    <row r="33" spans="1:5" s="6" customFormat="1" ht="27" customHeight="1" x14ac:dyDescent="0.2">
      <c r="A33" s="4" t="s">
        <v>18</v>
      </c>
      <c r="B33" s="5"/>
      <c r="C33" s="5"/>
      <c r="D33" s="5"/>
      <c r="E33" s="5"/>
    </row>
    <row r="34" spans="1:5" s="6" customFormat="1" ht="36" customHeight="1" x14ac:dyDescent="0.2">
      <c r="A34" s="7" t="s">
        <v>74</v>
      </c>
      <c r="B34" s="5"/>
      <c r="C34" s="5"/>
      <c r="D34" s="5"/>
      <c r="E34" s="5"/>
    </row>
    <row r="35" spans="1:5" s="6" customFormat="1" ht="22.5" customHeight="1" x14ac:dyDescent="0.2">
      <c r="A35" s="8" t="s">
        <v>0</v>
      </c>
      <c r="B35" s="9" t="s">
        <v>1</v>
      </c>
      <c r="C35" s="10" t="s">
        <v>13</v>
      </c>
      <c r="D35" s="10" t="s">
        <v>12</v>
      </c>
      <c r="E35" s="9" t="s">
        <v>2</v>
      </c>
    </row>
    <row r="36" spans="1:5" s="6" customFormat="1" ht="22.5" customHeight="1" x14ac:dyDescent="0.2">
      <c r="A36" s="11" t="s">
        <v>41</v>
      </c>
      <c r="B36" s="33" t="s">
        <v>24</v>
      </c>
      <c r="C36" s="13">
        <v>254.59604500000012</v>
      </c>
      <c r="D36" s="1"/>
      <c r="E36" s="14">
        <f>C36*D36</f>
        <v>0</v>
      </c>
    </row>
    <row r="37" spans="1:5" s="6" customFormat="1" ht="22.5" customHeight="1" x14ac:dyDescent="0.2">
      <c r="A37" s="11" t="s">
        <v>42</v>
      </c>
      <c r="B37" s="33" t="s">
        <v>25</v>
      </c>
      <c r="C37" s="13">
        <v>181.95027500000003</v>
      </c>
      <c r="D37" s="1"/>
      <c r="E37" s="15">
        <f>C37*D37</f>
        <v>0</v>
      </c>
    </row>
    <row r="38" spans="1:5" s="6" customFormat="1" ht="22.5" customHeight="1" x14ac:dyDescent="0.2">
      <c r="A38" s="11" t="s">
        <v>43</v>
      </c>
      <c r="B38" s="33" t="s">
        <v>26</v>
      </c>
      <c r="C38" s="13">
        <v>13.12134</v>
      </c>
      <c r="D38" s="1"/>
      <c r="E38" s="14">
        <f>C38*D38</f>
        <v>0</v>
      </c>
    </row>
    <row r="39" spans="1:5" s="6" customFormat="1" ht="22.5" customHeight="1" thickBot="1" x14ac:dyDescent="0.25">
      <c r="A39" s="11" t="s">
        <v>44</v>
      </c>
      <c r="B39" s="33" t="s">
        <v>27</v>
      </c>
      <c r="C39" s="13">
        <v>6.3224999999999989</v>
      </c>
      <c r="D39" s="1"/>
      <c r="E39" s="34">
        <f>C39*D39</f>
        <v>0</v>
      </c>
    </row>
    <row r="40" spans="1:5" s="6" customFormat="1" ht="22.5" customHeight="1" x14ac:dyDescent="0.2">
      <c r="A40" s="17" t="s">
        <v>19</v>
      </c>
      <c r="B40" s="18" t="s">
        <v>9</v>
      </c>
      <c r="C40" s="19"/>
      <c r="D40" s="20"/>
      <c r="E40" s="21">
        <f>SUM(E36:E39)</f>
        <v>0</v>
      </c>
    </row>
    <row r="41" spans="1:5" s="6" customFormat="1" ht="18.75" customHeight="1" x14ac:dyDescent="0.2">
      <c r="A41" s="22"/>
      <c r="B41" s="23"/>
      <c r="C41" s="23"/>
      <c r="D41" s="23"/>
      <c r="E41" s="23"/>
    </row>
    <row r="42" spans="1:5" ht="21.75" customHeight="1" x14ac:dyDescent="0.2">
      <c r="A42" s="25" t="s">
        <v>0</v>
      </c>
      <c r="B42" s="27" t="s">
        <v>3</v>
      </c>
      <c r="C42" s="27" t="s">
        <v>54</v>
      </c>
      <c r="D42" s="27" t="s">
        <v>12</v>
      </c>
      <c r="E42" s="27" t="s">
        <v>2</v>
      </c>
    </row>
    <row r="43" spans="1:5" ht="21.75" customHeight="1" x14ac:dyDescent="0.2">
      <c r="A43" s="11" t="s">
        <v>19</v>
      </c>
      <c r="B43" s="35" t="s">
        <v>55</v>
      </c>
      <c r="C43" s="36">
        <v>40</v>
      </c>
      <c r="D43" s="2"/>
      <c r="E43" s="30">
        <f t="shared" ref="E43:E45" si="1">C43*D43</f>
        <v>0</v>
      </c>
    </row>
    <row r="44" spans="1:5" ht="21.75" customHeight="1" x14ac:dyDescent="0.2">
      <c r="A44" s="11" t="s">
        <v>19</v>
      </c>
      <c r="B44" s="35" t="s">
        <v>56</v>
      </c>
      <c r="C44" s="36">
        <v>3</v>
      </c>
      <c r="D44" s="2"/>
      <c r="E44" s="30">
        <f t="shared" si="1"/>
        <v>0</v>
      </c>
    </row>
    <row r="45" spans="1:5" ht="21.75" customHeight="1" x14ac:dyDescent="0.2">
      <c r="A45" s="11" t="s">
        <v>19</v>
      </c>
      <c r="B45" s="35" t="s">
        <v>57</v>
      </c>
      <c r="C45" s="37">
        <v>400</v>
      </c>
      <c r="D45" s="2"/>
      <c r="E45" s="30">
        <f t="shared" si="1"/>
        <v>0</v>
      </c>
    </row>
    <row r="46" spans="1:5" ht="27.75" customHeight="1" thickBot="1" x14ac:dyDescent="0.25">
      <c r="A46" s="11" t="s">
        <v>19</v>
      </c>
      <c r="B46" s="35" t="s">
        <v>58</v>
      </c>
      <c r="C46" s="36">
        <v>15</v>
      </c>
      <c r="D46" s="3"/>
      <c r="E46" s="38">
        <f>C46*D46</f>
        <v>0</v>
      </c>
    </row>
    <row r="47" spans="1:5" ht="21.75" customHeight="1" x14ac:dyDescent="0.2">
      <c r="A47" s="39" t="s">
        <v>19</v>
      </c>
      <c r="B47" s="40" t="s">
        <v>49</v>
      </c>
      <c r="C47" s="41"/>
      <c r="D47" s="42"/>
      <c r="E47" s="43">
        <f>SUM(E43:E46)</f>
        <v>0</v>
      </c>
    </row>
    <row r="48" spans="1:5" ht="18.95" customHeight="1" x14ac:dyDescent="0.2">
      <c r="A48" s="44" t="s">
        <v>59</v>
      </c>
      <c r="B48" s="44"/>
      <c r="C48" s="44"/>
      <c r="D48" s="44"/>
      <c r="E48" s="44"/>
    </row>
    <row r="49" spans="1:5" ht="40.15" customHeight="1" x14ac:dyDescent="0.2">
      <c r="A49" s="45" t="s">
        <v>60</v>
      </c>
      <c r="B49" s="45"/>
      <c r="C49" s="45"/>
      <c r="D49" s="45"/>
      <c r="E49" s="45"/>
    </row>
    <row r="50" spans="1:5" ht="19.5" customHeight="1" x14ac:dyDescent="0.2">
      <c r="A50" s="46"/>
      <c r="B50" s="47"/>
      <c r="C50" s="47"/>
      <c r="D50" s="47"/>
      <c r="E50" s="47"/>
    </row>
    <row r="51" spans="1:5" ht="27" customHeight="1" x14ac:dyDescent="0.2">
      <c r="A51" s="48" t="s">
        <v>10</v>
      </c>
      <c r="B51" s="49"/>
      <c r="C51" s="49"/>
      <c r="D51" s="49"/>
      <c r="E51" s="49"/>
    </row>
    <row r="52" spans="1:5" s="54" customFormat="1" ht="22.5" customHeight="1" x14ac:dyDescent="0.2">
      <c r="A52" s="50" t="s">
        <v>0</v>
      </c>
      <c r="B52" s="51" t="s">
        <v>3</v>
      </c>
      <c r="C52" s="52"/>
      <c r="D52" s="52"/>
      <c r="E52" s="53" t="s">
        <v>2</v>
      </c>
    </row>
    <row r="53" spans="1:5" s="6" customFormat="1" ht="22.5" customHeight="1" x14ac:dyDescent="0.2">
      <c r="A53" s="11" t="s">
        <v>28</v>
      </c>
      <c r="B53" s="55" t="s">
        <v>45</v>
      </c>
      <c r="C53" s="56"/>
      <c r="D53" s="57"/>
      <c r="E53" s="14">
        <f>E8</f>
        <v>0</v>
      </c>
    </row>
    <row r="54" spans="1:5" s="6" customFormat="1" ht="22.5" customHeight="1" x14ac:dyDescent="0.2">
      <c r="A54" s="11" t="s">
        <v>68</v>
      </c>
      <c r="B54" s="55" t="s">
        <v>73</v>
      </c>
      <c r="C54" s="56"/>
      <c r="D54" s="57"/>
      <c r="E54" s="14">
        <f>E17</f>
        <v>0</v>
      </c>
    </row>
    <row r="55" spans="1:5" s="6" customFormat="1" ht="22.5" customHeight="1" x14ac:dyDescent="0.2">
      <c r="A55" s="11" t="s">
        <v>29</v>
      </c>
      <c r="B55" s="55" t="s">
        <v>46</v>
      </c>
      <c r="C55" s="56"/>
      <c r="D55" s="57"/>
      <c r="E55" s="58">
        <f>E31</f>
        <v>0</v>
      </c>
    </row>
    <row r="56" spans="1:5" s="6" customFormat="1" ht="22.5" customHeight="1" x14ac:dyDescent="0.2">
      <c r="A56" s="11" t="s">
        <v>30</v>
      </c>
      <c r="B56" s="55" t="s">
        <v>72</v>
      </c>
      <c r="C56" s="56"/>
      <c r="D56" s="56"/>
      <c r="E56" s="14">
        <f>E40</f>
        <v>0</v>
      </c>
    </row>
    <row r="57" spans="1:5" s="6" customFormat="1" ht="22.5" customHeight="1" x14ac:dyDescent="0.2">
      <c r="A57" s="11" t="s">
        <v>30</v>
      </c>
      <c r="B57" s="55" t="s">
        <v>53</v>
      </c>
      <c r="C57" s="56"/>
      <c r="D57" s="57"/>
      <c r="E57" s="14">
        <f>E47</f>
        <v>0</v>
      </c>
    </row>
    <row r="58" spans="1:5" s="6" customFormat="1" ht="22.5" customHeight="1" x14ac:dyDescent="0.2">
      <c r="A58" s="17" t="s">
        <v>31</v>
      </c>
      <c r="B58" s="59" t="s">
        <v>9</v>
      </c>
      <c r="C58" s="60"/>
      <c r="D58" s="60"/>
      <c r="E58" s="61">
        <f>SUM(E53:E57)</f>
        <v>0</v>
      </c>
    </row>
    <row r="59" spans="1:5" s="6" customFormat="1" ht="22.5" customHeight="1" thickBot="1" x14ac:dyDescent="0.25">
      <c r="A59" s="17"/>
      <c r="B59" s="59" t="s">
        <v>7</v>
      </c>
      <c r="C59" s="60"/>
      <c r="D59" s="60"/>
      <c r="E59" s="62">
        <f>E58*19%</f>
        <v>0</v>
      </c>
    </row>
    <row r="60" spans="1:5" s="6" customFormat="1" ht="22.5" customHeight="1" x14ac:dyDescent="0.2">
      <c r="A60" s="17" t="s">
        <v>31</v>
      </c>
      <c r="B60" s="59" t="s">
        <v>8</v>
      </c>
      <c r="C60" s="60"/>
      <c r="D60" s="60"/>
      <c r="E60" s="21">
        <f>SUM(E58:E59)</f>
        <v>0</v>
      </c>
    </row>
    <row r="61" spans="1:5" x14ac:dyDescent="0.2">
      <c r="A61" s="63"/>
      <c r="B61" s="47"/>
      <c r="C61" s="47"/>
      <c r="D61" s="47"/>
      <c r="E61" s="47"/>
    </row>
    <row r="62" spans="1:5" x14ac:dyDescent="0.2">
      <c r="A62" s="63"/>
      <c r="B62" s="47"/>
      <c r="C62" s="47"/>
      <c r="D62" s="47"/>
      <c r="E62" s="47"/>
    </row>
    <row r="63" spans="1:5" x14ac:dyDescent="0.2">
      <c r="A63" s="63"/>
      <c r="B63" s="47"/>
      <c r="C63" s="47"/>
      <c r="D63" s="47"/>
      <c r="E63" s="47"/>
    </row>
    <row r="64" spans="1:5" x14ac:dyDescent="0.2">
      <c r="A64" s="63"/>
      <c r="B64" s="47"/>
      <c r="C64" s="47"/>
      <c r="D64" s="47"/>
      <c r="E64" s="47"/>
    </row>
    <row r="65" spans="1:5" x14ac:dyDescent="0.2">
      <c r="A65" s="63"/>
      <c r="B65" s="47"/>
      <c r="C65" s="47"/>
      <c r="D65" s="47"/>
      <c r="E65" s="47"/>
    </row>
    <row r="66" spans="1:5" x14ac:dyDescent="0.2">
      <c r="A66" s="63"/>
      <c r="B66" s="47"/>
      <c r="C66" s="47"/>
      <c r="D66" s="47"/>
      <c r="E66" s="47"/>
    </row>
  </sheetData>
  <sheetProtection algorithmName="SHA-512" hashValue="zSUyEOe3B1kSGfhCWd8WUhvrXlUVv9x9wyENHFcQhvuxy2oxOSp2M63I3WWIXkltZ+UyP9VBsuIIuNDHn9rH7g==" saltValue="saggB5wpzQi4lTbuOtzCew==" spinCount="100000" sheet="1" objects="1" scenarios="1"/>
  <protectedRanges>
    <protectedRange algorithmName="SHA-512" hashValue="RyTMym7s+5vMP31JgnL0Zyvf6uNx+KA8nzNHbbbCYUQM5Pwmv1a9uFuJfUbfugw6NfZiJLNSu17cTV4FAcHIhg==" saltValue="N7DZrG4dHjk0DOne0QDLnA==" spinCount="100000" sqref="E4:E7 E22:E25 E36:E39" name="Bereich1"/>
    <protectedRange algorithmName="SHA-512" hashValue="RyTMym7s+5vMP31JgnL0Zyvf6uNx+KA8nzNHbbbCYUQM5Pwmv1a9uFuJfUbfugw6NfZiJLNSu17cTV4FAcHIhg==" saltValue="N7DZrG4dHjk0DOne0QDLnA==" spinCount="100000" sqref="E13:E16" name="Bereich1_1"/>
  </protectedRanges>
  <mergeCells count="26">
    <mergeCell ref="A1:E1"/>
    <mergeCell ref="B8:D8"/>
    <mergeCell ref="A51:E51"/>
    <mergeCell ref="A2:E2"/>
    <mergeCell ref="A19:E19"/>
    <mergeCell ref="A20:E20"/>
    <mergeCell ref="B31:D31"/>
    <mergeCell ref="A33:E33"/>
    <mergeCell ref="A34:E34"/>
    <mergeCell ref="B40:D40"/>
    <mergeCell ref="A26:E26"/>
    <mergeCell ref="A10:E10"/>
    <mergeCell ref="A11:E11"/>
    <mergeCell ref="B17:D17"/>
    <mergeCell ref="A48:E48"/>
    <mergeCell ref="A49:E49"/>
    <mergeCell ref="B47:D47"/>
    <mergeCell ref="B60:D60"/>
    <mergeCell ref="B52:D52"/>
    <mergeCell ref="B53:D53"/>
    <mergeCell ref="B57:D57"/>
    <mergeCell ref="B55:D55"/>
    <mergeCell ref="B56:D56"/>
    <mergeCell ref="B54:D54"/>
    <mergeCell ref="B58:D58"/>
    <mergeCell ref="B59:D59"/>
  </mergeCells>
  <phoneticPr fontId="6" type="noConversion"/>
  <pageMargins left="0.25668449197860965" right="0.28125" top="0.78740157499999996" bottom="0.78740157499999996" header="0.3" footer="0.3"/>
  <pageSetup paperSize="9" orientation="portrait" r:id="rId1"/>
  <headerFooter>
    <oddHeader xml:space="preserve">&amp;C&amp;"Arial,Fett"&amp;14Anlage D_03_Angebots-Preisblatt der Positionen 1.1 - 3.4
</oddHeader>
    <oddFooter>&amp;R&amp;9Seite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Pos. 1.1-1.3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Geuer</cp:lastModifiedBy>
  <dcterms:created xsi:type="dcterms:W3CDTF">2020-01-31T12:58:26Z</dcterms:created>
  <dcterms:modified xsi:type="dcterms:W3CDTF">2026-06-01T11:33:45Z</dcterms:modified>
</cp:coreProperties>
</file>